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45" i="1" l="1"/>
  <c r="E45" i="1" l="1"/>
  <c r="D44" i="1"/>
  <c r="E44" i="1"/>
  <c r="C44" i="1"/>
  <c r="D26" i="1"/>
  <c r="D45" i="1" s="1"/>
  <c r="E26" i="1"/>
  <c r="C26" i="1"/>
  <c r="C45" i="1" s="1"/>
</calcChain>
</file>

<file path=xl/sharedStrings.xml><?xml version="1.0" encoding="utf-8"?>
<sst xmlns="http://schemas.openxmlformats.org/spreadsheetml/2006/main" count="49" uniqueCount="49">
  <si>
    <t xml:space="preserve">ردیف </t>
  </si>
  <si>
    <t>نام بیمارستان</t>
  </si>
  <si>
    <t xml:space="preserve"> بیمارستان گلستان</t>
  </si>
  <si>
    <t xml:space="preserve"> بیمارستان امام خمینی(ره) اهواز</t>
  </si>
  <si>
    <t>بیمارستان رازی</t>
  </si>
  <si>
    <t xml:space="preserve"> بیمارستان ابوذر</t>
  </si>
  <si>
    <t xml:space="preserve"> بیمارستان شفا</t>
  </si>
  <si>
    <t xml:space="preserve"> بیمارستان سینا</t>
  </si>
  <si>
    <t xml:space="preserve"> بیمارستان آیت اله طالقانی اهواز</t>
  </si>
  <si>
    <t xml:space="preserve"> بیمارستان سلامت</t>
  </si>
  <si>
    <t xml:space="preserve"> بیمارستان 22 بهمن</t>
  </si>
  <si>
    <t xml:space="preserve"> بیمارستان امام خمینی رامهرمز</t>
  </si>
  <si>
    <t xml:space="preserve"> بیمارستان شهدای ایذه</t>
  </si>
  <si>
    <t xml:space="preserve"> بیمارستان شهید چمران سوسنگرد</t>
  </si>
  <si>
    <t xml:space="preserve"> بیمارستان امام علی(ع) اندیمشک</t>
  </si>
  <si>
    <t xml:space="preserve"> بیمارستان شهید طباطبایی باغملک</t>
  </si>
  <si>
    <t>بیمارستان امید لالی</t>
  </si>
  <si>
    <t xml:space="preserve"> بیمارستان امام رضا امیدیه</t>
  </si>
  <si>
    <t xml:space="preserve"> بیمارستان رسول اکرم رامشیر</t>
  </si>
  <si>
    <t xml:space="preserve"> بیمارستان نرگس معرفی ماهشهر </t>
  </si>
  <si>
    <t xml:space="preserve"> بیمارستان راه زینب بندر امام خمینی </t>
  </si>
  <si>
    <t xml:space="preserve"> بیمارستان شهداهندیجان  </t>
  </si>
  <si>
    <t xml:space="preserve"> بیمارستان مادر رامهرمز  </t>
  </si>
  <si>
    <t>بیمارستان بقایی 2</t>
  </si>
  <si>
    <t>بیمارستان شهدای نفت سوسنگرد</t>
  </si>
  <si>
    <t xml:space="preserve"> بیمارستان امیرالمومنین</t>
  </si>
  <si>
    <t xml:space="preserve"> بیمارستان امام موسی کاظم ماهشهر</t>
  </si>
  <si>
    <t xml:space="preserve"> بیمارستان شفا مسجد سلیمان</t>
  </si>
  <si>
    <t>بیمارستان آپادانا</t>
  </si>
  <si>
    <t>بیمارستان آریا</t>
  </si>
  <si>
    <t xml:space="preserve"> بیمارستان اروند</t>
  </si>
  <si>
    <t>بیمارستان مهر</t>
  </si>
  <si>
    <t xml:space="preserve"> بیمارستان نفت اهواز</t>
  </si>
  <si>
    <t xml:space="preserve"> بیمارستان امام خمینی مسجد سلیمان</t>
  </si>
  <si>
    <t xml:space="preserve"> بیمارستان شهید ایرانپور</t>
  </si>
  <si>
    <t xml:space="preserve"> بیمارستان صنایع پتروشیمی ماهشهر</t>
  </si>
  <si>
    <t xml:space="preserve"> بیمارستان منفرد نیاکی ارتش</t>
  </si>
  <si>
    <t xml:space="preserve"> بیمارستان شهید بقایی</t>
  </si>
  <si>
    <t xml:space="preserve"> بیمارستان فاطمه الزهرا</t>
  </si>
  <si>
    <t xml:space="preserve"> بیمارستان بوستان</t>
  </si>
  <si>
    <t xml:space="preserve"> بیمارستان آیت اله کرمی</t>
  </si>
  <si>
    <t>بیمارستان امیر کبیر</t>
  </si>
  <si>
    <t xml:space="preserve">جمع دانشگاهی </t>
  </si>
  <si>
    <t xml:space="preserve">جمع غیر دانشگاهی </t>
  </si>
  <si>
    <t xml:space="preserve">تعداد تخت بستری </t>
  </si>
  <si>
    <t>تعداد تخت سرپایی</t>
  </si>
  <si>
    <t>سایر تخت های اورژانس</t>
  </si>
  <si>
    <t xml:space="preserve">جمع کل </t>
  </si>
  <si>
    <t>آمار تخت های اورژانس اسفند 1397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</si>
</sst>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rgb="FF000000"/>
      <name val="Calibri"/>
      <family val="2"/>
      <scheme val="minor"/>
    </font>
    <font>
      <sz val="11"/>
      <color theme="1"/>
      <name val="B Titr"/>
      <charset val="178"/>
    </font>
    <font>
      <b/>
      <sz val="9"/>
      <color rgb="FF000000"/>
      <name val="B Titr"/>
      <charset val="178"/>
    </font>
    <font>
      <b/>
      <sz val="10"/>
      <color rgb="FF000000"/>
      <name val="B Koodak"/>
      <charset val="178"/>
    </font>
    <font>
      <b/>
      <sz val="8"/>
      <color rgb="FF000000"/>
      <name val="B Titr"/>
      <charset val="178"/>
    </font>
    <font>
      <sz val="11"/>
      <color rgb="FF000000"/>
      <name val="B Koodak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DAB9"/>
      </patternFill>
    </fill>
    <fill>
      <patternFill patternType="solid">
        <fgColor theme="0" tint="-0.14999847407452621"/>
        <bgColor rgb="FFF0E68C"/>
      </patternFill>
    </fill>
    <fill>
      <patternFill patternType="solid">
        <fgColor theme="0" tint="-0.14999847407452621"/>
        <bgColor rgb="FFFFDAB9"/>
      </patternFill>
    </fill>
    <fill>
      <patternFill patternType="solid">
        <fgColor theme="2" tint="-0.249977111117893"/>
        <bgColor rgb="FFFFDAB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5" fillId="2" borderId="4" xfId="2" applyNumberFormat="1" applyFont="1" applyFill="1" applyBorder="1" applyAlignment="1">
      <alignment horizontal="center" vertical="center" wrapText="1" readingOrder="1"/>
    </xf>
    <xf numFmtId="0" fontId="4" fillId="3" borderId="3" xfId="2" applyNumberFormat="1" applyFont="1" applyFill="1" applyBorder="1" applyAlignment="1">
      <alignment horizontal="center" vertical="center" wrapText="1" readingOrder="1"/>
    </xf>
    <xf numFmtId="0" fontId="6" fillId="3" borderId="2" xfId="2" applyNumberFormat="1" applyFont="1" applyFill="1" applyBorder="1" applyAlignment="1">
      <alignment horizontal="center" vertical="center" wrapText="1" readingOrder="1"/>
    </xf>
    <xf numFmtId="0" fontId="7" fillId="2" borderId="1" xfId="2" applyNumberFormat="1" applyFont="1" applyFill="1" applyBorder="1" applyAlignment="1">
      <alignment horizontal="center" vertical="center" wrapText="1" readingOrder="1"/>
    </xf>
    <xf numFmtId="0" fontId="7" fillId="2" borderId="6" xfId="2" applyNumberFormat="1" applyFont="1" applyFill="1" applyBorder="1" applyAlignment="1">
      <alignment horizontal="center" vertical="center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5" fillId="2" borderId="7" xfId="0" applyNumberFormat="1" applyFont="1" applyFill="1" applyBorder="1" applyAlignment="1">
      <alignment horizontal="center" vertical="center" wrapText="1" readingOrder="1"/>
    </xf>
    <xf numFmtId="0" fontId="7" fillId="4" borderId="1" xfId="2" applyNumberFormat="1" applyFont="1" applyFill="1" applyBorder="1" applyAlignment="1">
      <alignment horizontal="center" vertical="center" wrapText="1" readingOrder="1"/>
    </xf>
    <xf numFmtId="0" fontId="7" fillId="5" borderId="1" xfId="2" applyNumberFormat="1" applyFont="1" applyFill="1" applyBorder="1" applyAlignment="1">
      <alignment horizontal="center" vertical="center" wrapText="1" readingOrder="1"/>
    </xf>
    <xf numFmtId="0" fontId="5" fillId="5" borderId="4" xfId="0" applyNumberFormat="1" applyFont="1" applyFill="1" applyBorder="1" applyAlignment="1">
      <alignment horizontal="center" vertical="center" wrapText="1" readingOrder="1"/>
    </xf>
    <xf numFmtId="0" fontId="6" fillId="3" borderId="8" xfId="2" applyNumberFormat="1" applyFont="1" applyFill="1" applyBorder="1" applyAlignment="1">
      <alignment horizontal="center" vertical="center" wrapText="1" readingOrder="1"/>
    </xf>
    <xf numFmtId="0" fontId="6" fillId="3" borderId="9" xfId="2" applyNumberFormat="1" applyFont="1" applyFill="1" applyBorder="1" applyAlignment="1">
      <alignment horizontal="center" vertical="center" wrapText="1" readingOrder="1"/>
    </xf>
    <xf numFmtId="0" fontId="5" fillId="5" borderId="10" xfId="0" applyNumberFormat="1" applyFont="1" applyFill="1" applyBorder="1" applyAlignment="1">
      <alignment horizontal="center" vertical="center" wrapText="1" readingOrder="1"/>
    </xf>
    <xf numFmtId="0" fontId="5" fillId="5" borderId="11" xfId="0" applyNumberFormat="1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</cellXfs>
  <cellStyles count="13">
    <cellStyle name="Normal" xfId="0" builtinId="0"/>
    <cellStyle name="Normal 10" xfId="10"/>
    <cellStyle name="Normal 11" xfId="11"/>
    <cellStyle name="Normal 12" xfId="12"/>
    <cellStyle name="Normal 13" xfId="1"/>
    <cellStyle name="Normal 2" xfId="2"/>
    <cellStyle name="Normal 3" xfId="3"/>
    <cellStyle name="Normal 4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rightToLeft="1" tabSelected="1" workbookViewId="0">
      <selection activeCell="K39" sqref="K39"/>
    </sheetView>
  </sheetViews>
  <sheetFormatPr defaultRowHeight="15"/>
  <cols>
    <col min="1" max="1" width="6.7109375" customWidth="1"/>
    <col min="2" max="2" width="29.5703125" customWidth="1"/>
    <col min="3" max="3" width="9.5703125" customWidth="1"/>
  </cols>
  <sheetData>
    <row r="1" spans="1:5" ht="24.75" customHeight="1" thickBot="1">
      <c r="A1" s="15" t="s">
        <v>48</v>
      </c>
      <c r="B1" s="15"/>
      <c r="C1" s="15"/>
      <c r="D1" s="15"/>
      <c r="E1" s="15"/>
    </row>
    <row r="2" spans="1:5" ht="37.5">
      <c r="A2" s="3" t="s">
        <v>0</v>
      </c>
      <c r="B2" s="2" t="s">
        <v>1</v>
      </c>
      <c r="C2" s="2" t="s">
        <v>44</v>
      </c>
      <c r="D2" s="2" t="s">
        <v>45</v>
      </c>
      <c r="E2" s="2" t="s">
        <v>46</v>
      </c>
    </row>
    <row r="3" spans="1:5" ht="18.75" customHeight="1">
      <c r="A3" s="1">
        <v>1</v>
      </c>
      <c r="B3" s="4" t="s">
        <v>2</v>
      </c>
      <c r="C3" s="4">
        <v>67</v>
      </c>
      <c r="D3" s="4">
        <v>12</v>
      </c>
      <c r="E3" s="4">
        <v>0</v>
      </c>
    </row>
    <row r="4" spans="1:5" ht="18.75" customHeight="1">
      <c r="A4" s="1">
        <v>2</v>
      </c>
      <c r="B4" s="4" t="s">
        <v>3</v>
      </c>
      <c r="C4" s="4">
        <v>68</v>
      </c>
      <c r="D4" s="4">
        <v>8</v>
      </c>
      <c r="E4" s="4">
        <v>19</v>
      </c>
    </row>
    <row r="5" spans="1:5" ht="18.75" customHeight="1">
      <c r="A5" s="1">
        <v>3</v>
      </c>
      <c r="B5" s="4" t="s">
        <v>4</v>
      </c>
      <c r="C5" s="4">
        <v>11</v>
      </c>
      <c r="D5" s="4">
        <v>8</v>
      </c>
      <c r="E5" s="4">
        <v>0</v>
      </c>
    </row>
    <row r="6" spans="1:5" ht="18.75" customHeight="1">
      <c r="A6" s="1">
        <v>4</v>
      </c>
      <c r="B6" s="4" t="s">
        <v>5</v>
      </c>
      <c r="C6" s="4">
        <v>32</v>
      </c>
      <c r="D6" s="4">
        <v>9</v>
      </c>
      <c r="E6" s="4">
        <v>0</v>
      </c>
    </row>
    <row r="7" spans="1:5" ht="18.75" customHeight="1">
      <c r="A7" s="1">
        <v>5</v>
      </c>
      <c r="B7" s="4" t="s">
        <v>6</v>
      </c>
      <c r="C7" s="4">
        <v>0</v>
      </c>
      <c r="D7" s="4">
        <v>0</v>
      </c>
      <c r="E7" s="4">
        <v>0</v>
      </c>
    </row>
    <row r="8" spans="1:5" ht="18.75" customHeight="1">
      <c r="A8" s="1">
        <v>6</v>
      </c>
      <c r="B8" s="4" t="s">
        <v>7</v>
      </c>
      <c r="C8" s="4">
        <v>14</v>
      </c>
      <c r="D8" s="4">
        <v>2</v>
      </c>
      <c r="E8" s="4">
        <v>3</v>
      </c>
    </row>
    <row r="9" spans="1:5" ht="18.75" customHeight="1">
      <c r="A9" s="1">
        <v>7</v>
      </c>
      <c r="B9" s="4" t="s">
        <v>8</v>
      </c>
      <c r="C9" s="4">
        <v>10</v>
      </c>
      <c r="D9" s="4">
        <v>10</v>
      </c>
      <c r="E9" s="4">
        <v>2</v>
      </c>
    </row>
    <row r="10" spans="1:5" ht="18.75" customHeight="1">
      <c r="A10" s="1">
        <v>8</v>
      </c>
      <c r="B10" s="4" t="s">
        <v>9</v>
      </c>
      <c r="C10" s="4">
        <v>1</v>
      </c>
      <c r="D10" s="4">
        <v>1</v>
      </c>
      <c r="E10" s="4">
        <v>2</v>
      </c>
    </row>
    <row r="11" spans="1:5" ht="18.75" customHeight="1">
      <c r="A11" s="1">
        <v>9</v>
      </c>
      <c r="B11" s="4" t="s">
        <v>10</v>
      </c>
      <c r="C11" s="4">
        <v>14</v>
      </c>
      <c r="D11" s="4">
        <v>2</v>
      </c>
      <c r="E11" s="4">
        <v>10</v>
      </c>
    </row>
    <row r="12" spans="1:5" ht="18.75" customHeight="1">
      <c r="A12" s="1">
        <v>10</v>
      </c>
      <c r="B12" s="4" t="s">
        <v>11</v>
      </c>
      <c r="C12" s="4">
        <v>21</v>
      </c>
      <c r="D12" s="4">
        <v>8</v>
      </c>
      <c r="E12" s="4">
        <v>0</v>
      </c>
    </row>
    <row r="13" spans="1:5" ht="18.75" customHeight="1">
      <c r="A13" s="1">
        <v>11</v>
      </c>
      <c r="B13" s="4" t="s">
        <v>12</v>
      </c>
      <c r="C13" s="4">
        <v>25</v>
      </c>
      <c r="D13" s="4">
        <v>13</v>
      </c>
      <c r="E13" s="4">
        <v>0</v>
      </c>
    </row>
    <row r="14" spans="1:5" ht="18.75" customHeight="1">
      <c r="A14" s="1">
        <v>12</v>
      </c>
      <c r="B14" s="4" t="s">
        <v>13</v>
      </c>
      <c r="C14" s="4">
        <v>12</v>
      </c>
      <c r="D14" s="4">
        <v>14</v>
      </c>
      <c r="E14" s="4">
        <v>0</v>
      </c>
    </row>
    <row r="15" spans="1:5" ht="18.75" customHeight="1">
      <c r="A15" s="1">
        <v>13</v>
      </c>
      <c r="B15" s="4" t="s">
        <v>14</v>
      </c>
      <c r="C15" s="4">
        <v>15</v>
      </c>
      <c r="D15" s="4">
        <v>8</v>
      </c>
      <c r="E15" s="4">
        <v>0</v>
      </c>
    </row>
    <row r="16" spans="1:5" ht="18.75" customHeight="1">
      <c r="A16" s="1">
        <v>14</v>
      </c>
      <c r="B16" s="4" t="s">
        <v>15</v>
      </c>
      <c r="C16" s="4">
        <v>12</v>
      </c>
      <c r="D16" s="4">
        <v>3</v>
      </c>
      <c r="E16" s="4">
        <v>3</v>
      </c>
    </row>
    <row r="17" spans="1:5" ht="18.75" customHeight="1">
      <c r="A17" s="1">
        <v>15</v>
      </c>
      <c r="B17" s="4" t="s">
        <v>16</v>
      </c>
      <c r="C17" s="4">
        <v>3</v>
      </c>
      <c r="D17" s="4">
        <v>11</v>
      </c>
      <c r="E17" s="4">
        <v>0</v>
      </c>
    </row>
    <row r="18" spans="1:5" ht="18.75" customHeight="1">
      <c r="A18" s="1">
        <v>16</v>
      </c>
      <c r="B18" s="4" t="s">
        <v>17</v>
      </c>
      <c r="C18" s="4">
        <v>10</v>
      </c>
      <c r="D18" s="4">
        <v>10</v>
      </c>
      <c r="E18" s="4">
        <v>7</v>
      </c>
    </row>
    <row r="19" spans="1:5" ht="18.75" customHeight="1">
      <c r="A19" s="1">
        <v>17</v>
      </c>
      <c r="B19" s="5" t="s">
        <v>18</v>
      </c>
      <c r="C19" s="4">
        <v>8</v>
      </c>
      <c r="D19" s="4">
        <v>11</v>
      </c>
      <c r="E19" s="4">
        <v>0</v>
      </c>
    </row>
    <row r="20" spans="1:5" ht="18.75" customHeight="1">
      <c r="A20" s="1">
        <v>18</v>
      </c>
      <c r="B20" s="5" t="s">
        <v>19</v>
      </c>
      <c r="C20" s="4">
        <v>17</v>
      </c>
      <c r="D20" s="4">
        <v>7</v>
      </c>
      <c r="E20" s="4">
        <v>2</v>
      </c>
    </row>
    <row r="21" spans="1:5" ht="18.75" customHeight="1">
      <c r="A21" s="1">
        <v>19</v>
      </c>
      <c r="B21" s="5" t="s">
        <v>20</v>
      </c>
      <c r="C21" s="4">
        <v>7</v>
      </c>
      <c r="D21" s="4">
        <v>11</v>
      </c>
      <c r="E21" s="4">
        <v>0</v>
      </c>
    </row>
    <row r="22" spans="1:5" ht="18.75" customHeight="1">
      <c r="A22" s="1">
        <v>20</v>
      </c>
      <c r="B22" s="5" t="s">
        <v>21</v>
      </c>
      <c r="C22" s="4">
        <v>3</v>
      </c>
      <c r="D22" s="4">
        <v>5</v>
      </c>
      <c r="E22" s="4">
        <v>3</v>
      </c>
    </row>
    <row r="23" spans="1:5" ht="18.75" customHeight="1">
      <c r="A23" s="1">
        <v>21</v>
      </c>
      <c r="B23" s="4" t="s">
        <v>22</v>
      </c>
      <c r="C23" s="4">
        <v>20</v>
      </c>
      <c r="D23" s="4">
        <v>11</v>
      </c>
      <c r="E23" s="4">
        <v>0</v>
      </c>
    </row>
    <row r="24" spans="1:5" ht="18.75" customHeight="1">
      <c r="A24" s="1">
        <v>22</v>
      </c>
      <c r="B24" s="4" t="s">
        <v>23</v>
      </c>
      <c r="C24" s="4">
        <v>20</v>
      </c>
      <c r="D24" s="4">
        <v>2</v>
      </c>
      <c r="E24" s="4">
        <v>4</v>
      </c>
    </row>
    <row r="25" spans="1:5" ht="18.75" customHeight="1" thickBot="1">
      <c r="A25" s="1">
        <v>23</v>
      </c>
      <c r="B25" s="4" t="s">
        <v>24</v>
      </c>
      <c r="C25" s="4">
        <v>8</v>
      </c>
      <c r="D25" s="4">
        <v>11</v>
      </c>
      <c r="E25" s="4">
        <v>0</v>
      </c>
    </row>
    <row r="26" spans="1:5" ht="18.75" customHeight="1">
      <c r="A26" s="11" t="s">
        <v>42</v>
      </c>
      <c r="B26" s="12"/>
      <c r="C26" s="8">
        <f>SUM(C3:C25)</f>
        <v>398</v>
      </c>
      <c r="D26" s="8">
        <f t="shared" ref="D26:E26" si="0">SUM(D3:D25)</f>
        <v>177</v>
      </c>
      <c r="E26" s="8">
        <f t="shared" si="0"/>
        <v>55</v>
      </c>
    </row>
    <row r="27" spans="1:5" ht="18.75" customHeight="1">
      <c r="A27" s="6">
        <v>1</v>
      </c>
      <c r="B27" s="6" t="s">
        <v>25</v>
      </c>
      <c r="C27" s="4">
        <v>16</v>
      </c>
      <c r="D27" s="4">
        <v>2</v>
      </c>
      <c r="E27" s="4">
        <v>0</v>
      </c>
    </row>
    <row r="28" spans="1:5" ht="18.75" customHeight="1">
      <c r="A28" s="6">
        <v>2</v>
      </c>
      <c r="B28" s="6" t="s">
        <v>26</v>
      </c>
      <c r="C28" s="4">
        <v>10</v>
      </c>
      <c r="D28" s="4">
        <v>4</v>
      </c>
      <c r="E28" s="4">
        <v>3</v>
      </c>
    </row>
    <row r="29" spans="1:5" ht="18.75" customHeight="1">
      <c r="A29" s="6">
        <v>3</v>
      </c>
      <c r="B29" s="6" t="s">
        <v>27</v>
      </c>
      <c r="C29" s="4">
        <v>3</v>
      </c>
      <c r="D29" s="4">
        <v>5</v>
      </c>
      <c r="E29" s="4">
        <v>3</v>
      </c>
    </row>
    <row r="30" spans="1:5" ht="18.75" customHeight="1">
      <c r="A30" s="6">
        <v>4</v>
      </c>
      <c r="B30" s="6" t="s">
        <v>28</v>
      </c>
      <c r="C30" s="4">
        <v>4</v>
      </c>
      <c r="D30" s="4">
        <v>4</v>
      </c>
      <c r="E30" s="4">
        <v>0</v>
      </c>
    </row>
    <row r="31" spans="1:5" ht="18.75" customHeight="1">
      <c r="A31" s="6">
        <v>5</v>
      </c>
      <c r="B31" s="6" t="s">
        <v>29</v>
      </c>
      <c r="C31" s="4">
        <v>13</v>
      </c>
      <c r="D31" s="4">
        <v>5</v>
      </c>
      <c r="E31" s="4">
        <v>1</v>
      </c>
    </row>
    <row r="32" spans="1:5" ht="18.75" customHeight="1">
      <c r="A32" s="6">
        <v>6</v>
      </c>
      <c r="B32" s="6" t="s">
        <v>30</v>
      </c>
      <c r="C32" s="4">
        <v>10</v>
      </c>
      <c r="D32" s="4">
        <v>6</v>
      </c>
      <c r="E32" s="4">
        <v>0</v>
      </c>
    </row>
    <row r="33" spans="1:6" ht="18.75" customHeight="1">
      <c r="A33" s="6">
        <v>7</v>
      </c>
      <c r="B33" s="6" t="s">
        <v>31</v>
      </c>
      <c r="C33" s="4">
        <v>6</v>
      </c>
      <c r="D33" s="4">
        <v>7</v>
      </c>
      <c r="E33" s="4">
        <v>5</v>
      </c>
    </row>
    <row r="34" spans="1:6" ht="18.75" customHeight="1">
      <c r="A34" s="6">
        <v>8</v>
      </c>
      <c r="B34" s="6" t="s">
        <v>32</v>
      </c>
      <c r="C34" s="4">
        <v>13</v>
      </c>
      <c r="D34" s="4">
        <v>5</v>
      </c>
      <c r="E34" s="4">
        <v>6</v>
      </c>
    </row>
    <row r="35" spans="1:6" ht="18.75" customHeight="1">
      <c r="A35" s="6">
        <v>9</v>
      </c>
      <c r="B35" s="6" t="s">
        <v>33</v>
      </c>
      <c r="C35" s="4">
        <v>4</v>
      </c>
      <c r="D35" s="4">
        <v>5</v>
      </c>
      <c r="E35" s="4">
        <v>0</v>
      </c>
    </row>
    <row r="36" spans="1:6" ht="18.75" customHeight="1">
      <c r="A36" s="6">
        <v>10</v>
      </c>
      <c r="B36" s="6" t="s">
        <v>34</v>
      </c>
      <c r="C36" s="4">
        <v>8</v>
      </c>
      <c r="D36" s="4">
        <v>3</v>
      </c>
      <c r="E36" s="4">
        <v>2</v>
      </c>
    </row>
    <row r="37" spans="1:6" ht="18.75" customHeight="1">
      <c r="A37" s="6">
        <v>11</v>
      </c>
      <c r="B37" s="6" t="s">
        <v>35</v>
      </c>
      <c r="C37" s="4">
        <v>15</v>
      </c>
      <c r="D37" s="4">
        <v>3</v>
      </c>
      <c r="E37" s="4">
        <v>2</v>
      </c>
    </row>
    <row r="38" spans="1:6" ht="18.75" customHeight="1">
      <c r="A38" s="6">
        <v>12</v>
      </c>
      <c r="B38" s="6" t="s">
        <v>36</v>
      </c>
      <c r="C38" s="4">
        <v>8</v>
      </c>
      <c r="D38" s="4">
        <v>6</v>
      </c>
      <c r="E38" s="4">
        <v>0</v>
      </c>
    </row>
    <row r="39" spans="1:6" ht="18.75" customHeight="1">
      <c r="A39" s="6">
        <v>13</v>
      </c>
      <c r="B39" s="6" t="s">
        <v>37</v>
      </c>
      <c r="C39" s="4">
        <v>12</v>
      </c>
      <c r="D39" s="4">
        <v>4</v>
      </c>
      <c r="E39" s="4">
        <v>1</v>
      </c>
    </row>
    <row r="40" spans="1:6" ht="18.75" customHeight="1">
      <c r="A40" s="6">
        <v>14</v>
      </c>
      <c r="B40" s="6" t="s">
        <v>38</v>
      </c>
      <c r="C40" s="4">
        <v>4</v>
      </c>
      <c r="D40" s="4">
        <v>4</v>
      </c>
      <c r="E40" s="4">
        <v>3</v>
      </c>
    </row>
    <row r="41" spans="1:6" ht="18.75" customHeight="1">
      <c r="A41" s="6">
        <v>15</v>
      </c>
      <c r="B41" s="6" t="s">
        <v>39</v>
      </c>
      <c r="C41" s="4">
        <v>3</v>
      </c>
      <c r="D41" s="4">
        <v>0</v>
      </c>
      <c r="E41" s="4">
        <v>0</v>
      </c>
    </row>
    <row r="42" spans="1:6" ht="18.75" customHeight="1">
      <c r="A42" s="6">
        <v>16</v>
      </c>
      <c r="B42" s="6" t="s">
        <v>40</v>
      </c>
      <c r="C42" s="4">
        <v>13</v>
      </c>
      <c r="D42" s="4">
        <v>3</v>
      </c>
      <c r="E42" s="4">
        <v>0</v>
      </c>
    </row>
    <row r="43" spans="1:6" ht="18.75" customHeight="1" thickBot="1">
      <c r="A43" s="7">
        <v>17</v>
      </c>
      <c r="B43" s="7" t="s">
        <v>41</v>
      </c>
      <c r="C43" s="4">
        <v>9</v>
      </c>
      <c r="D43" s="4">
        <v>5</v>
      </c>
      <c r="E43" s="4">
        <v>1</v>
      </c>
    </row>
    <row r="44" spans="1:6" ht="21">
      <c r="A44" s="11" t="s">
        <v>43</v>
      </c>
      <c r="B44" s="12"/>
      <c r="C44" s="8">
        <f>SUM(C27:C43)</f>
        <v>151</v>
      </c>
      <c r="D44" s="8">
        <f t="shared" ref="D44:E44" si="1">SUM(D27:D43)</f>
        <v>71</v>
      </c>
      <c r="E44" s="8">
        <f t="shared" si="1"/>
        <v>27</v>
      </c>
    </row>
    <row r="45" spans="1:6" ht="21" customHeight="1">
      <c r="A45" s="13" t="s">
        <v>47</v>
      </c>
      <c r="B45" s="14"/>
      <c r="C45" s="9">
        <f>(C26+C44)</f>
        <v>549</v>
      </c>
      <c r="D45" s="9">
        <f t="shared" ref="D45:E45" si="2">(D26+D44)</f>
        <v>248</v>
      </c>
      <c r="E45" s="10">
        <f t="shared" si="2"/>
        <v>82</v>
      </c>
      <c r="F45">
        <f>SUM(C45:E45)</f>
        <v>879</v>
      </c>
    </row>
  </sheetData>
  <mergeCells count="4">
    <mergeCell ref="A26:B26"/>
    <mergeCell ref="A44:B44"/>
    <mergeCell ref="A45:B45"/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NPSoft.ir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Majdiyan.sh</dc:creator>
  <cp:lastModifiedBy>Nasrin Andika Zalaki</cp:lastModifiedBy>
  <dcterms:created xsi:type="dcterms:W3CDTF">2019-03-09T05:15:45Z</dcterms:created>
  <dcterms:modified xsi:type="dcterms:W3CDTF">2019-03-10T04:58:50Z</dcterms:modified>
</cp:coreProperties>
</file>